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wolek\Desktop\kanapki 2026\"/>
    </mc:Choice>
  </mc:AlternateContent>
  <bookViews>
    <workbookView xWindow="0" yWindow="0" windowWidth="25140" windowHeight="11880"/>
  </bookViews>
  <sheets>
    <sheet name="Arkusz 1" sheetId="4" r:id="rId1"/>
  </sheets>
  <definedNames>
    <definedName name="_xlnm.Print_Area" localSheetId="0">'Arkusz 1'!$A$1:$J$28</definedName>
  </definedNames>
  <calcPr calcId="152511" iterateDelta="1E-4"/>
</workbook>
</file>

<file path=xl/calcChain.xml><?xml version="1.0" encoding="utf-8"?>
<calcChain xmlns="http://schemas.openxmlformats.org/spreadsheetml/2006/main">
  <c r="F13" i="4" l="1"/>
  <c r="H13" i="4" s="1"/>
  <c r="I13" i="4" s="1"/>
  <c r="F12" i="4"/>
  <c r="H12" i="4" s="1"/>
  <c r="I12" i="4" s="1"/>
  <c r="F11" i="4"/>
  <c r="H11" i="4" s="1"/>
  <c r="I11" i="4" s="1"/>
  <c r="F10" i="4"/>
  <c r="H10" i="4" s="1"/>
  <c r="I10" i="4" s="1"/>
  <c r="F25" i="4" l="1"/>
  <c r="F24" i="4"/>
  <c r="H24" i="4" s="1"/>
  <c r="F23" i="4"/>
  <c r="H23" i="4" s="1"/>
  <c r="I23" i="4" s="1"/>
  <c r="F22" i="4"/>
  <c r="F21" i="4"/>
  <c r="F20" i="4"/>
  <c r="F19" i="4"/>
  <c r="H19" i="4" s="1"/>
  <c r="I19" i="4" s="1"/>
  <c r="F18" i="4"/>
  <c r="F17" i="4"/>
  <c r="F16" i="4"/>
  <c r="H16" i="4" s="1"/>
  <c r="I16" i="4" s="1"/>
  <c r="F15" i="4"/>
  <c r="H15" i="4" s="1"/>
  <c r="I15" i="4" s="1"/>
  <c r="F14" i="4"/>
  <c r="F9" i="4"/>
  <c r="H20" i="4" l="1"/>
  <c r="I20" i="4" s="1"/>
  <c r="I24" i="4"/>
  <c r="H14" i="4"/>
  <c r="I14" i="4" s="1"/>
  <c r="H18" i="4"/>
  <c r="I18" i="4" s="1"/>
  <c r="H22" i="4"/>
  <c r="I22" i="4" s="1"/>
  <c r="F26" i="4"/>
  <c r="H9" i="4"/>
  <c r="H17" i="4"/>
  <c r="I17" i="4" s="1"/>
  <c r="H21" i="4"/>
  <c r="I21" i="4" s="1"/>
  <c r="H25" i="4"/>
  <c r="I25" i="4" s="1"/>
  <c r="H26" i="4" l="1"/>
  <c r="I9" i="4"/>
  <c r="I26" i="4" s="1"/>
</calcChain>
</file>

<file path=xl/sharedStrings.xml><?xml version="1.0" encoding="utf-8"?>
<sst xmlns="http://schemas.openxmlformats.org/spreadsheetml/2006/main" count="54" uniqueCount="38">
  <si>
    <t>SZT</t>
  </si>
  <si>
    <t>KG</t>
  </si>
  <si>
    <t>Lp.</t>
  </si>
  <si>
    <t>Nazwa</t>
  </si>
  <si>
    <t>J.m.</t>
  </si>
  <si>
    <t>Ilość</t>
  </si>
  <si>
    <t>Wartość netto</t>
  </si>
  <si>
    <t>Wartość brutto</t>
  </si>
  <si>
    <t>Nazwa handlowa, Producent 
(podać)</t>
  </si>
  <si>
    <t>Cena jedn. 
netto</t>
  </si>
  <si>
    <t>Stawka 
VAT</t>
  </si>
  <si>
    <t>Kwota 
Vat</t>
  </si>
  <si>
    <t>Ogółem:</t>
  </si>
  <si>
    <t>……………………………………………………………………………………………………………….</t>
  </si>
  <si>
    <t>(Pełna nazwa Wykonawcy/Wykonawców w przypadku wykonawców 
              wspólnie ubiegających się o udzielenie zamówienia)</t>
  </si>
  <si>
    <t xml:space="preserve">      podpis Wykonawcy</t>
  </si>
  <si>
    <r>
      <rPr>
        <b/>
        <sz val="11"/>
        <color theme="1"/>
        <rFont val="Calibri"/>
        <family val="2"/>
        <charset val="238"/>
        <scheme val="minor"/>
      </rPr>
      <t xml:space="preserve">Zamawiający:
</t>
    </r>
    <r>
      <rPr>
        <sz val="11"/>
        <color theme="1"/>
        <rFont val="Calibri"/>
        <family val="2"/>
        <charset val="238"/>
        <scheme val="minor"/>
      </rPr>
      <t>Szpital Chorób Płuc i Opieka Długoterminowa im. św. Jana Pawła II w Górnie
36-051 Górno, ul. Rzeszowska 5, woj. podkarpackie</t>
    </r>
  </si>
  <si>
    <t>………………………………… dnia ……… ……… 2026 r.                                                                                          ………………………………………………………</t>
  </si>
  <si>
    <t>Cebula czerwona</t>
  </si>
  <si>
    <t>Jabłka</t>
  </si>
  <si>
    <t>Koper świeży (pęczek 50g)</t>
  </si>
  <si>
    <t>Mix sałat op 150g</t>
  </si>
  <si>
    <t>Papryka świeża</t>
  </si>
  <si>
    <t>Roszponka op 100g</t>
  </si>
  <si>
    <t>Rzodkiewka (pęczek =10szt)</t>
  </si>
  <si>
    <t>Sałata  lodowa</t>
  </si>
  <si>
    <t>FORMULARZ CENOWY
kanapki - warzywa owoce</t>
  </si>
  <si>
    <t>Pęcz</t>
  </si>
  <si>
    <t>Banan</t>
  </si>
  <si>
    <t>Gruszka</t>
  </si>
  <si>
    <t>Mandarynka</t>
  </si>
  <si>
    <t>Śliwka</t>
  </si>
  <si>
    <t>Brzoskwinia</t>
  </si>
  <si>
    <t>Ogórek świeży</t>
  </si>
  <si>
    <t>Pomidor</t>
  </si>
  <si>
    <t xml:space="preserve">Sałata zielona   </t>
  </si>
  <si>
    <t>Szczypior</t>
  </si>
  <si>
    <t>ST/DZP-P/10/2026 - Załącznik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</si>
</sst>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#,##0.00&quot; &quot;[$zł-415];[Red]&quot;-&quot;#,##0.00&quot; &quot;[$zł-415]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1"/>
      <color theme="1"/>
      <name val="Cambria"/>
      <family val="1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0" fontId="7" fillId="0" borderId="0"/>
    <xf numFmtId="164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5" fontId="10" fillId="0" borderId="0"/>
    <xf numFmtId="164" fontId="8" fillId="0" borderId="0"/>
    <xf numFmtId="164" fontId="14" fillId="0" borderId="0">
      <alignment horizontal="center"/>
    </xf>
    <xf numFmtId="164" fontId="14" fillId="0" borderId="0">
      <alignment horizontal="center" textRotation="90"/>
    </xf>
    <xf numFmtId="164" fontId="12" fillId="0" borderId="0"/>
    <xf numFmtId="164" fontId="15" fillId="0" borderId="0"/>
    <xf numFmtId="165" fontId="15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4" fontId="0" fillId="3" borderId="0" xfId="0" applyNumberFormat="1" applyFill="1" applyAlignment="1">
      <alignment horizontal="center"/>
    </xf>
    <xf numFmtId="4" fontId="0" fillId="3" borderId="0" xfId="0" applyNumberFormat="1" applyFill="1"/>
    <xf numFmtId="9" fontId="0" fillId="3" borderId="0" xfId="0" applyNumberForma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9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" fontId="4" fillId="0" borderId="6" xfId="0" applyNumberFormat="1" applyFont="1" applyBorder="1" applyAlignment="1">
      <alignment horizontal="center" vertical="center" wrapText="1"/>
    </xf>
    <xf numFmtId="164" fontId="11" fillId="0" borderId="1" xfId="2" applyFont="1" applyFill="1" applyBorder="1" applyAlignment="1">
      <alignment horizontal="center" vertical="center" wrapText="1"/>
    </xf>
    <xf numFmtId="164" fontId="11" fillId="0" borderId="1" xfId="2" applyFont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0" fillId="4" borderId="0" xfId="0" applyFill="1"/>
    <xf numFmtId="164" fontId="11" fillId="0" borderId="7" xfId="7" applyFont="1" applyFill="1" applyBorder="1" applyAlignment="1">
      <alignment horizontal="center" vertical="center" wrapText="1"/>
    </xf>
    <xf numFmtId="164" fontId="11" fillId="0" borderId="7" xfId="7" applyFont="1" applyBorder="1" applyAlignment="1">
      <alignment horizontal="center" vertical="center" wrapText="1"/>
    </xf>
    <xf numFmtId="164" fontId="11" fillId="5" borderId="7" xfId="7" applyFont="1" applyFill="1" applyBorder="1" applyAlignment="1">
      <alignment horizontal="center" vertical="center" wrapText="1"/>
    </xf>
    <xf numFmtId="3" fontId="11" fillId="0" borderId="1" xfId="2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164" fontId="12" fillId="5" borderId="7" xfId="2" applyFont="1" applyFill="1" applyBorder="1"/>
    <xf numFmtId="0" fontId="7" fillId="4" borderId="7" xfId="0" applyFont="1" applyFill="1" applyBorder="1"/>
    <xf numFmtId="164" fontId="12" fillId="0" borderId="7" xfId="7" applyFont="1" applyFill="1" applyBorder="1"/>
    <xf numFmtId="0" fontId="2" fillId="0" borderId="7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3" fillId="4" borderId="0" xfId="0" applyFont="1" applyFill="1" applyAlignment="1">
      <alignment horizontal="left" wrapText="1"/>
    </xf>
    <xf numFmtId="0" fontId="0" fillId="4" borderId="0" xfId="0" applyFill="1" applyAlignment="1">
      <alignment horizontal="right"/>
    </xf>
    <xf numFmtId="0" fontId="0" fillId="4" borderId="0" xfId="0" applyFill="1" applyAlignment="1">
      <alignment horizontal="left" vertical="top" wrapText="1"/>
    </xf>
    <xf numFmtId="0" fontId="5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0" fillId="4" borderId="0" xfId="0" applyFill="1" applyAlignment="1">
      <alignment horizontal="left"/>
    </xf>
  </cellXfs>
  <cellStyles count="13">
    <cellStyle name="Excel Built-in Normal" xfId="2"/>
    <cellStyle name="Excel Built-in Normal 1" xfId="7"/>
    <cellStyle name="Heading" xfId="3"/>
    <cellStyle name="Heading 1" xfId="8"/>
    <cellStyle name="Heading1" xfId="4"/>
    <cellStyle name="Heading1 1" xfId="9"/>
    <cellStyle name="Normalny" xfId="0" builtinId="0"/>
    <cellStyle name="Normalny 2" xfId="1"/>
    <cellStyle name="Normalny 2 2" xfId="10"/>
    <cellStyle name="Result" xfId="5"/>
    <cellStyle name="Result 1" xfId="11"/>
    <cellStyle name="Result2" xfId="6"/>
    <cellStyle name="Result2 1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E9" sqref="E9:E25"/>
    </sheetView>
  </sheetViews>
  <sheetFormatPr defaultColWidth="31.42578125" defaultRowHeight="15" x14ac:dyDescent="0.25"/>
  <cols>
    <col min="1" max="1" width="5.5703125" style="7" customWidth="1"/>
    <col min="2" max="2" width="41" style="6" customWidth="1"/>
    <col min="3" max="3" width="7.42578125" style="7" customWidth="1"/>
    <col min="4" max="4" width="8.7109375" style="8" customWidth="1"/>
    <col min="5" max="5" width="10.7109375" style="9" customWidth="1"/>
    <col min="6" max="6" width="14.5703125" style="9" customWidth="1"/>
    <col min="7" max="7" width="9" style="10" customWidth="1"/>
    <col min="8" max="8" width="11.7109375" style="6" customWidth="1"/>
    <col min="9" max="9" width="15.5703125" style="6" customWidth="1"/>
    <col min="10" max="10" width="23.5703125" style="6" customWidth="1"/>
    <col min="11" max="16384" width="31.42578125" style="6"/>
  </cols>
  <sheetData>
    <row r="1" spans="1:10" x14ac:dyDescent="0.25">
      <c r="A1" s="37" t="s">
        <v>37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66" customHeight="1" x14ac:dyDescent="0.25">
      <c r="A2" s="38" t="s">
        <v>16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56.25" customHeight="1" x14ac:dyDescent="0.25">
      <c r="A3" s="39" t="s">
        <v>26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ht="42" customHeight="1" x14ac:dyDescent="0.25">
      <c r="A4" s="41" t="s">
        <v>13</v>
      </c>
      <c r="B4" s="41"/>
      <c r="C4" s="41"/>
      <c r="D4" s="41"/>
      <c r="E4" s="41"/>
      <c r="F4" s="41"/>
      <c r="G4" s="41"/>
      <c r="H4" s="41"/>
      <c r="I4" s="41"/>
      <c r="J4" s="41"/>
    </row>
    <row r="5" spans="1:10" ht="24.75" customHeight="1" x14ac:dyDescent="0.25">
      <c r="A5" s="41" t="s">
        <v>13</v>
      </c>
      <c r="B5" s="41"/>
      <c r="C5" s="41"/>
      <c r="D5" s="41"/>
      <c r="E5" s="41"/>
      <c r="F5" s="41"/>
      <c r="G5" s="41"/>
      <c r="H5" s="41"/>
      <c r="I5" s="41"/>
      <c r="J5" s="41"/>
    </row>
    <row r="6" spans="1:10" ht="27" customHeight="1" x14ac:dyDescent="0.25">
      <c r="A6" s="41" t="s">
        <v>13</v>
      </c>
      <c r="B6" s="41"/>
      <c r="C6" s="41"/>
      <c r="D6" s="41"/>
      <c r="E6" s="41"/>
      <c r="F6" s="41"/>
      <c r="G6" s="41"/>
      <c r="H6" s="41"/>
      <c r="I6" s="41"/>
      <c r="J6" s="41"/>
    </row>
    <row r="7" spans="1:10" ht="46.5" customHeight="1" x14ac:dyDescent="0.25">
      <c r="A7" s="31" t="s">
        <v>14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ht="42.75" x14ac:dyDescent="0.25">
      <c r="A8" s="11" t="s">
        <v>2</v>
      </c>
      <c r="B8" s="1" t="s">
        <v>3</v>
      </c>
      <c r="C8" s="1" t="s">
        <v>4</v>
      </c>
      <c r="D8" s="4" t="s">
        <v>5</v>
      </c>
      <c r="E8" s="4" t="s">
        <v>9</v>
      </c>
      <c r="F8" s="4" t="s">
        <v>6</v>
      </c>
      <c r="G8" s="5" t="s">
        <v>10</v>
      </c>
      <c r="H8" s="1" t="s">
        <v>11</v>
      </c>
      <c r="I8" s="1" t="s">
        <v>7</v>
      </c>
      <c r="J8" s="1" t="s">
        <v>8</v>
      </c>
    </row>
    <row r="9" spans="1:10" x14ac:dyDescent="0.25">
      <c r="A9" s="2">
        <v>1</v>
      </c>
      <c r="B9" s="26" t="s">
        <v>28</v>
      </c>
      <c r="C9" s="17" t="s">
        <v>1</v>
      </c>
      <c r="D9" s="21">
        <v>800</v>
      </c>
      <c r="E9" s="3"/>
      <c r="F9" s="3">
        <f>D9*E9</f>
        <v>0</v>
      </c>
      <c r="G9" s="12">
        <v>0.05</v>
      </c>
      <c r="H9" s="3">
        <f>ROUND(F9*G9,2)</f>
        <v>0</v>
      </c>
      <c r="I9" s="3">
        <f>F9+H9</f>
        <v>0</v>
      </c>
      <c r="J9" s="13"/>
    </row>
    <row r="10" spans="1:10" x14ac:dyDescent="0.25">
      <c r="A10" s="2">
        <v>2</v>
      </c>
      <c r="B10" s="27" t="s">
        <v>29</v>
      </c>
      <c r="C10" s="17" t="s">
        <v>1</v>
      </c>
      <c r="D10" s="29">
        <v>300</v>
      </c>
      <c r="E10" s="30"/>
      <c r="F10" s="3">
        <f t="shared" ref="F10:F13" si="0">D10*E10</f>
        <v>0</v>
      </c>
      <c r="G10" s="12">
        <v>0.05</v>
      </c>
      <c r="H10" s="3">
        <f t="shared" ref="H10:H13" si="1">ROUND(F10*G10,2)</f>
        <v>0</v>
      </c>
      <c r="I10" s="3">
        <f t="shared" ref="I10:I13" si="2">F10+H10</f>
        <v>0</v>
      </c>
      <c r="J10" s="13"/>
    </row>
    <row r="11" spans="1:10" x14ac:dyDescent="0.25">
      <c r="A11" s="2">
        <v>3</v>
      </c>
      <c r="B11" s="27" t="s">
        <v>30</v>
      </c>
      <c r="C11" s="17" t="s">
        <v>1</v>
      </c>
      <c r="D11" s="29">
        <v>200</v>
      </c>
      <c r="E11" s="30"/>
      <c r="F11" s="3">
        <f t="shared" si="0"/>
        <v>0</v>
      </c>
      <c r="G11" s="12">
        <v>0.05</v>
      </c>
      <c r="H11" s="3">
        <f t="shared" si="1"/>
        <v>0</v>
      </c>
      <c r="I11" s="3">
        <f t="shared" si="2"/>
        <v>0</v>
      </c>
      <c r="J11" s="13"/>
    </row>
    <row r="12" spans="1:10" x14ac:dyDescent="0.25">
      <c r="A12" s="2">
        <v>4</v>
      </c>
      <c r="B12" s="27" t="s">
        <v>31</v>
      </c>
      <c r="C12" s="17" t="s">
        <v>1</v>
      </c>
      <c r="D12" s="29">
        <v>200</v>
      </c>
      <c r="E12" s="30"/>
      <c r="F12" s="3">
        <f t="shared" si="0"/>
        <v>0</v>
      </c>
      <c r="G12" s="12">
        <v>0.05</v>
      </c>
      <c r="H12" s="3">
        <f t="shared" si="1"/>
        <v>0</v>
      </c>
      <c r="I12" s="3">
        <f t="shared" si="2"/>
        <v>0</v>
      </c>
      <c r="J12" s="13"/>
    </row>
    <row r="13" spans="1:10" x14ac:dyDescent="0.25">
      <c r="A13" s="2">
        <v>5</v>
      </c>
      <c r="B13" s="27" t="s">
        <v>32</v>
      </c>
      <c r="C13" s="17" t="s">
        <v>1</v>
      </c>
      <c r="D13" s="29">
        <v>100</v>
      </c>
      <c r="E13" s="30"/>
      <c r="F13" s="3">
        <f t="shared" si="0"/>
        <v>0</v>
      </c>
      <c r="G13" s="12">
        <v>0.05</v>
      </c>
      <c r="H13" s="3">
        <f t="shared" si="1"/>
        <v>0</v>
      </c>
      <c r="I13" s="3">
        <f t="shared" si="2"/>
        <v>0</v>
      </c>
      <c r="J13" s="13"/>
    </row>
    <row r="14" spans="1:10" x14ac:dyDescent="0.25">
      <c r="A14" s="2">
        <v>6</v>
      </c>
      <c r="B14" s="26" t="s">
        <v>18</v>
      </c>
      <c r="C14" s="17" t="s">
        <v>1</v>
      </c>
      <c r="D14" s="21">
        <v>70</v>
      </c>
      <c r="E14" s="3"/>
      <c r="F14" s="3">
        <f t="shared" ref="F14:F25" si="3">D14*E14</f>
        <v>0</v>
      </c>
      <c r="G14" s="12">
        <v>0.05</v>
      </c>
      <c r="H14" s="3">
        <f t="shared" ref="H14:H25" si="4">ROUND(F14*G14,2)</f>
        <v>0</v>
      </c>
      <c r="I14" s="3">
        <f t="shared" ref="I14:I25" si="5">F14+H14</f>
        <v>0</v>
      </c>
      <c r="J14" s="13"/>
    </row>
    <row r="15" spans="1:10" x14ac:dyDescent="0.25">
      <c r="A15" s="2">
        <v>7</v>
      </c>
      <c r="B15" s="26" t="s">
        <v>19</v>
      </c>
      <c r="C15" s="17" t="s">
        <v>1</v>
      </c>
      <c r="D15" s="22">
        <v>1200</v>
      </c>
      <c r="E15" s="3"/>
      <c r="F15" s="3">
        <f t="shared" si="3"/>
        <v>0</v>
      </c>
      <c r="G15" s="12">
        <v>0.05</v>
      </c>
      <c r="H15" s="3">
        <f t="shared" si="4"/>
        <v>0</v>
      </c>
      <c r="I15" s="3">
        <f t="shared" si="5"/>
        <v>0</v>
      </c>
      <c r="J15" s="13"/>
    </row>
    <row r="16" spans="1:10" x14ac:dyDescent="0.25">
      <c r="A16" s="2">
        <v>8</v>
      </c>
      <c r="B16" s="26" t="s">
        <v>20</v>
      </c>
      <c r="C16" s="17" t="s">
        <v>0</v>
      </c>
      <c r="D16" s="22">
        <v>50</v>
      </c>
      <c r="E16" s="3"/>
      <c r="F16" s="3">
        <f t="shared" si="3"/>
        <v>0</v>
      </c>
      <c r="G16" s="12">
        <v>0.05</v>
      </c>
      <c r="H16" s="3">
        <f t="shared" si="4"/>
        <v>0</v>
      </c>
      <c r="I16" s="3">
        <f t="shared" si="5"/>
        <v>0</v>
      </c>
      <c r="J16" s="13"/>
    </row>
    <row r="17" spans="1:10" x14ac:dyDescent="0.25">
      <c r="A17" s="2">
        <v>9</v>
      </c>
      <c r="B17" s="28" t="s">
        <v>21</v>
      </c>
      <c r="C17" s="17" t="s">
        <v>0</v>
      </c>
      <c r="D17" s="22">
        <v>50</v>
      </c>
      <c r="E17" s="3"/>
      <c r="F17" s="3">
        <f t="shared" si="3"/>
        <v>0</v>
      </c>
      <c r="G17" s="12">
        <v>0.05</v>
      </c>
      <c r="H17" s="3">
        <f t="shared" si="4"/>
        <v>0</v>
      </c>
      <c r="I17" s="3">
        <f t="shared" si="5"/>
        <v>0</v>
      </c>
      <c r="J17" s="13"/>
    </row>
    <row r="18" spans="1:10" x14ac:dyDescent="0.25">
      <c r="A18" s="2">
        <v>10</v>
      </c>
      <c r="B18" s="26" t="s">
        <v>33</v>
      </c>
      <c r="C18" s="17" t="s">
        <v>1</v>
      </c>
      <c r="D18" s="22">
        <v>70</v>
      </c>
      <c r="E18" s="3"/>
      <c r="F18" s="3">
        <f t="shared" si="3"/>
        <v>0</v>
      </c>
      <c r="G18" s="12">
        <v>0.05</v>
      </c>
      <c r="H18" s="3">
        <f t="shared" si="4"/>
        <v>0</v>
      </c>
      <c r="I18" s="3">
        <f t="shared" si="5"/>
        <v>0</v>
      </c>
      <c r="J18" s="13"/>
    </row>
    <row r="19" spans="1:10" x14ac:dyDescent="0.25">
      <c r="A19" s="2">
        <v>11</v>
      </c>
      <c r="B19" s="26" t="s">
        <v>22</v>
      </c>
      <c r="C19" s="17" t="s">
        <v>1</v>
      </c>
      <c r="D19" s="23">
        <v>100</v>
      </c>
      <c r="E19" s="3"/>
      <c r="F19" s="3">
        <f t="shared" si="3"/>
        <v>0</v>
      </c>
      <c r="G19" s="12">
        <v>0.05</v>
      </c>
      <c r="H19" s="3">
        <f t="shared" si="4"/>
        <v>0</v>
      </c>
      <c r="I19" s="3">
        <f t="shared" si="5"/>
        <v>0</v>
      </c>
      <c r="J19" s="13"/>
    </row>
    <row r="20" spans="1:10" x14ac:dyDescent="0.25">
      <c r="A20" s="2">
        <v>12</v>
      </c>
      <c r="B20" s="26" t="s">
        <v>34</v>
      </c>
      <c r="C20" s="17" t="s">
        <v>1</v>
      </c>
      <c r="D20" s="22">
        <v>320</v>
      </c>
      <c r="E20" s="3"/>
      <c r="F20" s="3">
        <f t="shared" si="3"/>
        <v>0</v>
      </c>
      <c r="G20" s="12">
        <v>0.05</v>
      </c>
      <c r="H20" s="3">
        <f t="shared" si="4"/>
        <v>0</v>
      </c>
      <c r="I20" s="3">
        <f t="shared" si="5"/>
        <v>0</v>
      </c>
      <c r="J20" s="13"/>
    </row>
    <row r="21" spans="1:10" x14ac:dyDescent="0.25">
      <c r="A21" s="2">
        <v>13</v>
      </c>
      <c r="B21" s="26" t="s">
        <v>23</v>
      </c>
      <c r="C21" s="17" t="s">
        <v>0</v>
      </c>
      <c r="D21" s="22">
        <v>50</v>
      </c>
      <c r="E21" s="3"/>
      <c r="F21" s="3">
        <f t="shared" si="3"/>
        <v>0</v>
      </c>
      <c r="G21" s="12">
        <v>0.05</v>
      </c>
      <c r="H21" s="3">
        <f t="shared" si="4"/>
        <v>0</v>
      </c>
      <c r="I21" s="3">
        <f t="shared" si="5"/>
        <v>0</v>
      </c>
      <c r="J21" s="13"/>
    </row>
    <row r="22" spans="1:10" x14ac:dyDescent="0.25">
      <c r="A22" s="2">
        <v>14</v>
      </c>
      <c r="B22" s="26" t="s">
        <v>24</v>
      </c>
      <c r="C22" s="17" t="s">
        <v>27</v>
      </c>
      <c r="D22" s="24">
        <v>50</v>
      </c>
      <c r="E22" s="3"/>
      <c r="F22" s="3">
        <f t="shared" si="3"/>
        <v>0</v>
      </c>
      <c r="G22" s="12">
        <v>0.05</v>
      </c>
      <c r="H22" s="3">
        <f t="shared" si="4"/>
        <v>0</v>
      </c>
      <c r="I22" s="3">
        <f t="shared" si="5"/>
        <v>0</v>
      </c>
      <c r="J22" s="25"/>
    </row>
    <row r="23" spans="1:10" x14ac:dyDescent="0.25">
      <c r="A23" s="2">
        <v>15</v>
      </c>
      <c r="B23" s="26" t="s">
        <v>25</v>
      </c>
      <c r="C23" s="17" t="s">
        <v>0</v>
      </c>
      <c r="D23" s="22">
        <v>200</v>
      </c>
      <c r="E23" s="3"/>
      <c r="F23" s="3">
        <f t="shared" si="3"/>
        <v>0</v>
      </c>
      <c r="G23" s="12">
        <v>0.05</v>
      </c>
      <c r="H23" s="3">
        <f t="shared" si="4"/>
        <v>0</v>
      </c>
      <c r="I23" s="3">
        <f t="shared" si="5"/>
        <v>0</v>
      </c>
      <c r="J23" s="25"/>
    </row>
    <row r="24" spans="1:10" x14ac:dyDescent="0.25">
      <c r="A24" s="2">
        <v>16</v>
      </c>
      <c r="B24" s="26" t="s">
        <v>35</v>
      </c>
      <c r="C24" s="17" t="s">
        <v>0</v>
      </c>
      <c r="D24" s="22">
        <v>220</v>
      </c>
      <c r="E24" s="3"/>
      <c r="F24" s="3">
        <f t="shared" si="3"/>
        <v>0</v>
      </c>
      <c r="G24" s="12">
        <v>0.05</v>
      </c>
      <c r="H24" s="3">
        <f t="shared" si="4"/>
        <v>0</v>
      </c>
      <c r="I24" s="3">
        <f t="shared" si="5"/>
        <v>0</v>
      </c>
      <c r="J24" s="25"/>
    </row>
    <row r="25" spans="1:10" x14ac:dyDescent="0.25">
      <c r="A25" s="2">
        <v>17</v>
      </c>
      <c r="B25" s="26" t="s">
        <v>36</v>
      </c>
      <c r="C25" s="17" t="s">
        <v>0</v>
      </c>
      <c r="D25" s="18">
        <v>50</v>
      </c>
      <c r="E25" s="3"/>
      <c r="F25" s="3">
        <f t="shared" si="3"/>
        <v>0</v>
      </c>
      <c r="G25" s="12">
        <v>0.05</v>
      </c>
      <c r="H25" s="3">
        <f t="shared" si="4"/>
        <v>0</v>
      </c>
      <c r="I25" s="3">
        <f t="shared" si="5"/>
        <v>0</v>
      </c>
      <c r="J25" s="25"/>
    </row>
    <row r="26" spans="1:10" ht="32.25" customHeight="1" thickBot="1" x14ac:dyDescent="0.3">
      <c r="A26" s="33" t="s">
        <v>12</v>
      </c>
      <c r="B26" s="34"/>
      <c r="C26" s="34"/>
      <c r="D26" s="34"/>
      <c r="E26" s="35"/>
      <c r="F26" s="16">
        <f>SUM(F9:F25)</f>
        <v>0</v>
      </c>
      <c r="G26" s="14"/>
      <c r="H26" s="16">
        <f>SUM(H9:H25)</f>
        <v>0</v>
      </c>
      <c r="I26" s="16">
        <f>SUM(I9:I25)</f>
        <v>0</v>
      </c>
      <c r="J26" s="15"/>
    </row>
    <row r="27" spans="1:10" ht="62.25" customHeight="1" x14ac:dyDescent="0.25">
      <c r="A27" s="36" t="s">
        <v>17</v>
      </c>
      <c r="B27" s="36"/>
      <c r="C27" s="36"/>
      <c r="D27" s="36"/>
      <c r="E27" s="36"/>
      <c r="F27" s="36"/>
      <c r="G27" s="36"/>
      <c r="H27" s="36"/>
      <c r="I27" s="36"/>
      <c r="J27" s="36"/>
    </row>
    <row r="28" spans="1:10" ht="19.5" customHeight="1" x14ac:dyDescent="0.25">
      <c r="A28" s="19"/>
      <c r="B28" s="20"/>
      <c r="C28" s="20"/>
      <c r="D28" s="20"/>
      <c r="E28" s="19"/>
      <c r="F28" s="20"/>
      <c r="G28" s="20"/>
      <c r="H28" s="20" t="s">
        <v>15</v>
      </c>
      <c r="I28" s="20"/>
      <c r="J28" s="20"/>
    </row>
  </sheetData>
  <mergeCells count="9">
    <mergeCell ref="A7:J7"/>
    <mergeCell ref="A26:E26"/>
    <mergeCell ref="A27:J27"/>
    <mergeCell ref="A1:J1"/>
    <mergeCell ref="A2:J2"/>
    <mergeCell ref="A3:J3"/>
    <mergeCell ref="A4:J4"/>
    <mergeCell ref="A5:J5"/>
    <mergeCell ref="A6:J6"/>
  </mergeCells>
  <pageMargins left="0.19685039370078741" right="0.19685039370078741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 1</vt:lpstr>
      <vt:lpstr>'Arkusz 1'!Obszar_wydruku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Aneta Kwolek</cp:lastModifiedBy>
  <cp:lastPrinted>2023-02-09T11:48:09Z</cp:lastPrinted>
  <dcterms:created xsi:type="dcterms:W3CDTF">2021-03-31T06:29:41Z</dcterms:created>
  <dcterms:modified xsi:type="dcterms:W3CDTF">2026-05-13T10:05:13Z</dcterms:modified>
</cp:coreProperties>
</file>